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8" windowWidth="15576" windowHeight="12408"/>
  </bookViews>
  <sheets>
    <sheet name="Abb. 12.7 - EP-Ermittlung" sheetId="1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K32" i="1" l="1"/>
  <c r="J32" i="1"/>
  <c r="I32" i="1"/>
  <c r="K29" i="1" l="1"/>
  <c r="G19" i="1"/>
  <c r="D19" i="1" l="1"/>
  <c r="J27" i="1" l="1"/>
  <c r="J31" i="1" s="1"/>
  <c r="J33" i="1" s="1"/>
  <c r="K20" i="1"/>
  <c r="K24" i="1" s="1"/>
  <c r="K28" i="1" s="1"/>
  <c r="K31" i="1" s="1"/>
  <c r="K21" i="1"/>
  <c r="K22" i="1"/>
  <c r="K23" i="1"/>
  <c r="J24" i="1"/>
  <c r="I19" i="1"/>
  <c r="I24" i="1" s="1"/>
  <c r="I26" i="1" l="1"/>
  <c r="I31" i="1" s="1"/>
  <c r="K33" i="1" l="1"/>
  <c r="I33" i="1"/>
  <c r="I34" i="1" l="1"/>
</calcChain>
</file>

<file path=xl/sharedStrings.xml><?xml version="1.0" encoding="utf-8"?>
<sst xmlns="http://schemas.openxmlformats.org/spreadsheetml/2006/main" count="49" uniqueCount="35">
  <si>
    <t>Beschreibung</t>
  </si>
  <si>
    <t xml:space="preserve">1. </t>
  </si>
  <si>
    <t>Gruppenlohn pro Stunde</t>
  </si>
  <si>
    <t>CHF/h</t>
  </si>
  <si>
    <t>Menge</t>
  </si>
  <si>
    <t>ME</t>
  </si>
  <si>
    <t>h/h</t>
  </si>
  <si>
    <t>Direkte Kosten</t>
  </si>
  <si>
    <t>Lohn</t>
  </si>
  <si>
    <t>Material</t>
  </si>
  <si>
    <t>Inventar</t>
  </si>
  <si>
    <t>Gerätekosten pro Stunde</t>
  </si>
  <si>
    <t>Bemerkung</t>
  </si>
  <si>
    <t>Direkte Kosten der Gruppe</t>
  </si>
  <si>
    <t xml:space="preserve">2. </t>
  </si>
  <si>
    <t>Leistungsabhängige Kosten</t>
  </si>
  <si>
    <t>Gruppenleistung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</si>
  <si>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</t>
    </r>
  </si>
  <si>
    <r>
      <t>M: 1.03 * 151 CHF/m</t>
    </r>
    <r>
      <rPr>
        <vertAlign val="superscript"/>
        <sz val="10"/>
        <rFont val="Arial"/>
        <family val="2"/>
      </rPr>
      <t>3</t>
    </r>
  </si>
  <si>
    <r>
      <t>CHF/m</t>
    </r>
    <r>
      <rPr>
        <vertAlign val="superscript"/>
        <sz val="10"/>
        <rFont val="Arial"/>
        <family val="2"/>
      </rPr>
      <t>3</t>
    </r>
  </si>
  <si>
    <t>Einheitspreis der LV-Position</t>
  </si>
  <si>
    <t>Annahme nach Standard-Analysen:</t>
  </si>
  <si>
    <t>Zeitabhängige Kosten</t>
  </si>
  <si>
    <t>Geräte pro Gruppe u. Stunde</t>
  </si>
  <si>
    <t>I02: pauschal</t>
  </si>
  <si>
    <t>Projekt:</t>
  </si>
  <si>
    <t>Projekt-Nr.:</t>
  </si>
  <si>
    <t>Basiskosten je Einheit</t>
  </si>
  <si>
    <t>Summe der direkten Kosten</t>
  </si>
  <si>
    <t>Netto-Kosten je Kostenart der LV-Position</t>
  </si>
  <si>
    <t>Kalkulationsfaktor</t>
  </si>
  <si>
    <r>
      <t>L: 385.95 CHF/h / 4.75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</t>
    </r>
  </si>
  <si>
    <r>
      <t>I: 37.7 CHF/h / 4.75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</t>
    </r>
  </si>
  <si>
    <r>
      <t>Gruppengrösse ca. 13 Mann =&gt; der Aufwandswert: A = 1/4.75 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/h = 0.21 h/m</t>
    </r>
    <r>
      <rPr>
        <vertAlign val="superscript"/>
        <sz val="10"/>
        <rFont val="Arial"/>
        <family val="2"/>
      </rPr>
      <t>3</t>
    </r>
  </si>
  <si>
    <t>Abb. 12.7 - Einheitspreisermittlung anhand der SBV - Standard-Analysen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</si>
</sst>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"/>
    </font>
    <font>
      <sz val="8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7" xfId="0" applyFill="1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/>
    <xf numFmtId="0" fontId="0" fillId="0" borderId="2" xfId="0" applyBorder="1" applyAlignment="1"/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/>
    <xf numFmtId="0" fontId="0" fillId="0" borderId="8" xfId="0" applyBorder="1" applyAlignment="1"/>
    <xf numFmtId="0" fontId="0" fillId="0" borderId="14" xfId="0" applyBorder="1"/>
    <xf numFmtId="0" fontId="4" fillId="0" borderId="0" xfId="0" applyFont="1" applyBorder="1"/>
    <xf numFmtId="0" fontId="0" fillId="0" borderId="1" xfId="0" applyBorder="1" applyAlignment="1"/>
    <xf numFmtId="2" fontId="0" fillId="0" borderId="9" xfId="0" applyNumberFormat="1" applyBorder="1" applyAlignment="1">
      <alignment horizontal="right" indent="1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7" xfId="0" applyNumberFormat="1" applyBorder="1" applyAlignment="1">
      <alignment horizontal="right" indent="1"/>
    </xf>
    <xf numFmtId="164" fontId="0" fillId="0" borderId="8" xfId="0" applyNumberFormat="1" applyBorder="1" applyAlignment="1">
      <alignment horizontal="right" indent="1"/>
    </xf>
    <xf numFmtId="2" fontId="0" fillId="0" borderId="9" xfId="0" applyNumberFormat="1" applyBorder="1" applyAlignment="1">
      <alignment horizontal="right"/>
    </xf>
    <xf numFmtId="0" fontId="5" fillId="0" borderId="7" xfId="0" applyFont="1" applyBorder="1"/>
    <xf numFmtId="2" fontId="0" fillId="0" borderId="10" xfId="0" applyNumberFormat="1" applyBorder="1" applyAlignment="1">
      <alignment horizontal="right" indent="1"/>
    </xf>
    <xf numFmtId="2" fontId="0" fillId="0" borderId="11" xfId="0" applyNumberFormat="1" applyBorder="1" applyAlignment="1">
      <alignment horizontal="right" indent="1"/>
    </xf>
    <xf numFmtId="2" fontId="0" fillId="0" borderId="4" xfId="0" applyNumberFormat="1" applyBorder="1" applyAlignment="1">
      <alignment horizontal="right" indent="1"/>
    </xf>
    <xf numFmtId="2" fontId="0" fillId="0" borderId="7" xfId="0" applyNumberFormat="1" applyBorder="1" applyAlignment="1">
      <alignment horizontal="right" inden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5" xfId="0" applyFont="1" applyBorder="1"/>
    <xf numFmtId="0" fontId="0" fillId="0" borderId="21" xfId="0" applyBorder="1"/>
    <xf numFmtId="0" fontId="0" fillId="0" borderId="22" xfId="0" applyBorder="1"/>
    <xf numFmtId="49" fontId="0" fillId="0" borderId="23" xfId="0" applyNumberFormat="1" applyBorder="1"/>
    <xf numFmtId="49" fontId="0" fillId="0" borderId="25" xfId="0" applyNumberFormat="1" applyBorder="1"/>
    <xf numFmtId="0" fontId="0" fillId="0" borderId="26" xfId="0" applyBorder="1" applyAlignment="1">
      <alignment horizontal="center"/>
    </xf>
    <xf numFmtId="49" fontId="0" fillId="0" borderId="27" xfId="0" applyNumberFormat="1" applyBorder="1" applyAlignment="1">
      <alignment horizontal="right"/>
    </xf>
    <xf numFmtId="0" fontId="0" fillId="0" borderId="28" xfId="0" applyBorder="1" applyAlignment="1">
      <alignment horizontal="center"/>
    </xf>
    <xf numFmtId="49" fontId="0" fillId="0" borderId="19" xfId="0" applyNumberFormat="1" applyBorder="1"/>
    <xf numFmtId="2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right" indent="1"/>
    </xf>
    <xf numFmtId="49" fontId="0" fillId="0" borderId="21" xfId="0" applyNumberFormat="1" applyBorder="1"/>
    <xf numFmtId="2" fontId="0" fillId="0" borderId="22" xfId="0" applyNumberFormat="1" applyBorder="1" applyAlignment="1">
      <alignment horizontal="right" indent="1"/>
    </xf>
    <xf numFmtId="0" fontId="0" fillId="0" borderId="29" xfId="0" applyBorder="1"/>
    <xf numFmtId="2" fontId="0" fillId="0" borderId="30" xfId="0" applyNumberFormat="1" applyBorder="1" applyAlignment="1">
      <alignment horizontal="right" indent="1"/>
    </xf>
    <xf numFmtId="0" fontId="0" fillId="0" borderId="31" xfId="0" applyBorder="1"/>
    <xf numFmtId="2" fontId="0" fillId="0" borderId="32" xfId="0" applyNumberFormat="1" applyBorder="1" applyAlignment="1">
      <alignment horizontal="right" indent="1"/>
    </xf>
    <xf numFmtId="0" fontId="0" fillId="0" borderId="27" xfId="0" applyBorder="1"/>
    <xf numFmtId="2" fontId="0" fillId="0" borderId="26" xfId="0" applyNumberFormat="1" applyBorder="1" applyAlignment="1">
      <alignment horizontal="right" indent="1"/>
    </xf>
    <xf numFmtId="0" fontId="0" fillId="0" borderId="33" xfId="0" applyBorder="1"/>
    <xf numFmtId="0" fontId="0" fillId="0" borderId="34" xfId="0" applyBorder="1"/>
    <xf numFmtId="0" fontId="3" fillId="0" borderId="17" xfId="0" applyFont="1" applyBorder="1"/>
    <xf numFmtId="0" fontId="5" fillId="0" borderId="11" xfId="0" applyFont="1" applyBorder="1"/>
    <xf numFmtId="0" fontId="2" fillId="0" borderId="0" xfId="0" applyFont="1"/>
    <xf numFmtId="0" fontId="5" fillId="0" borderId="0" xfId="0" applyFont="1"/>
    <xf numFmtId="0" fontId="5" fillId="0" borderId="3" xfId="0" applyFont="1" applyBorder="1"/>
    <xf numFmtId="0" fontId="5" fillId="0" borderId="35" xfId="0" applyFont="1" applyBorder="1"/>
    <xf numFmtId="0" fontId="0" fillId="0" borderId="8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0" fontId="0" fillId="0" borderId="12" xfId="0" applyFill="1" applyBorder="1" applyAlignment="1">
      <alignment horizontal="center" wrapText="1"/>
    </xf>
    <xf numFmtId="0" fontId="0" fillId="0" borderId="13" xfId="0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  <xf numFmtId="0" fontId="4" fillId="0" borderId="3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</xdr:colOff>
      <xdr:row>3</xdr:row>
      <xdr:rowOff>76200</xdr:rowOff>
    </xdr:from>
    <xdr:to>
      <xdr:col>3</xdr:col>
      <xdr:colOff>668991</xdr:colOff>
      <xdr:row>5</xdr:row>
      <xdr:rowOff>106679</xdr:rowOff>
    </xdr:to>
    <xdr:grpSp>
      <xdr:nvGrpSpPr>
        <xdr:cNvPr id="14" name="Group 13"/>
        <xdr:cNvGrpSpPr/>
      </xdr:nvGrpSpPr>
      <xdr:grpSpPr>
        <a:xfrm>
          <a:off x="68580" y="556260"/>
          <a:ext cx="2345391" cy="533399"/>
          <a:chOff x="8887778" y="1976791"/>
          <a:chExt cx="2363539" cy="584835"/>
        </a:xfrm>
      </xdr:grpSpPr>
      <xdr:grpSp>
        <xdr:nvGrpSpPr>
          <xdr:cNvPr id="15" name="Group 14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17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8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9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0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1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16" name="TextBox 15"/>
          <xdr:cNvSpPr txBox="1">
            <a:spLocks noChangeAspect="1"/>
          </xdr:cNvSpPr>
        </xdr:nvSpPr>
        <xdr:spPr bwMode="auto">
          <a:xfrm>
            <a:off x="9275707" y="197679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6_Gruppenmittellohn_Anzahl%20Arbei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2.6_Einheitspreisermittlu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4_Kapitel%2013/13.17_Kalkulationsfaktoren%20Kostenumlag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2.6 - EP-Ermittlung"/>
    </sheetNames>
    <sheetDataSet>
      <sheetData sheetId="0">
        <row r="30">
          <cell r="H30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3.17 - Kalkulationsfakt."/>
    </sheetNames>
    <sheetDataSet>
      <sheetData sheetId="0">
        <row r="72">
          <cell r="U72">
            <v>2.6676524541654647</v>
          </cell>
          <cell r="X72">
            <v>1.2133800000000001</v>
          </cell>
          <cell r="Z72">
            <v>1.2460769999999999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34"/>
  <sheetViews>
    <sheetView showGridLines="0" tabSelected="1" topLeftCell="A13" workbookViewId="0">
      <selection activeCell="M31" sqref="M31"/>
    </sheetView>
  </sheetViews>
  <sheetFormatPr defaultColWidth="9.109375" defaultRowHeight="13.2" x14ac:dyDescent="0.25"/>
  <cols>
    <col min="1" max="1" width="0.21875" customWidth="1"/>
    <col min="2" max="2" width="3.5546875" customWidth="1"/>
    <col min="3" max="3" width="21.6640625" customWidth="1"/>
    <col min="4" max="4" width="27.88671875" bestFit="1" customWidth="1"/>
    <col min="5" max="5" width="6" customWidth="1"/>
    <col min="6" max="6" width="5" customWidth="1"/>
    <col min="7" max="7" width="6.88671875" customWidth="1"/>
    <col min="8" max="8" width="6.33203125" bestFit="1" customWidth="1"/>
    <col min="9" max="10" width="9.33203125" bestFit="1" customWidth="1"/>
    <col min="11" max="11" width="7.33203125" bestFit="1" customWidth="1"/>
    <col min="12" max="257" width="11.44140625" customWidth="1"/>
  </cols>
  <sheetData>
    <row r="1" spans="2:11" ht="12.6" customHeight="1" x14ac:dyDescent="0.25">
      <c r="B1" s="77" t="s">
        <v>34</v>
      </c>
      <c r="C1" s="77"/>
      <c r="D1" s="77"/>
      <c r="E1" s="77"/>
      <c r="F1" s="77"/>
      <c r="G1" s="77"/>
      <c r="H1" s="77"/>
      <c r="I1" s="77"/>
      <c r="J1" s="77"/>
      <c r="K1" s="77"/>
    </row>
    <row r="2" spans="2:11" ht="12.6" customHeight="1" x14ac:dyDescent="0.25"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2:11" ht="12.6" customHeight="1" thickBot="1" x14ac:dyDescent="0.3"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2:11" ht="26.4" customHeight="1" x14ac:dyDescent="0.25">
      <c r="B4" s="38"/>
      <c r="C4" s="39"/>
      <c r="D4" s="39"/>
      <c r="E4" s="39"/>
      <c r="F4" s="39"/>
      <c r="G4" s="39"/>
      <c r="H4" s="39"/>
      <c r="I4" s="39"/>
      <c r="J4" s="39"/>
      <c r="K4" s="40"/>
    </row>
    <row r="5" spans="2:11" x14ac:dyDescent="0.25">
      <c r="B5" s="41"/>
      <c r="C5" s="1"/>
      <c r="D5" s="1"/>
      <c r="E5" s="1"/>
      <c r="F5" s="1"/>
      <c r="G5" s="1"/>
      <c r="H5" s="1"/>
      <c r="I5" s="1"/>
      <c r="J5" s="1"/>
      <c r="K5" s="42"/>
    </row>
    <row r="6" spans="2:11" ht="13.8" thickBot="1" x14ac:dyDescent="0.3">
      <c r="B6" s="41"/>
      <c r="C6" s="1"/>
      <c r="D6" s="1"/>
      <c r="E6" s="1"/>
      <c r="F6" s="1"/>
      <c r="G6" s="1"/>
      <c r="H6" s="1"/>
      <c r="I6" s="1"/>
      <c r="J6" s="1"/>
      <c r="K6" s="42"/>
    </row>
    <row r="7" spans="2:11" ht="6.75" customHeight="1" x14ac:dyDescent="0.25">
      <c r="B7" s="38"/>
      <c r="C7" s="64"/>
      <c r="D7" s="39"/>
      <c r="E7" s="39"/>
      <c r="F7" s="39"/>
      <c r="G7" s="39"/>
      <c r="H7" s="39"/>
      <c r="I7" s="39"/>
      <c r="J7" s="39"/>
      <c r="K7" s="40"/>
    </row>
    <row r="8" spans="2:11" ht="12" customHeight="1" x14ac:dyDescent="0.25">
      <c r="B8" s="41"/>
      <c r="C8" s="25" t="s">
        <v>25</v>
      </c>
      <c r="D8" s="1"/>
      <c r="E8" s="25" t="s">
        <v>26</v>
      </c>
      <c r="F8" s="1"/>
      <c r="G8" s="1"/>
      <c r="H8" s="1"/>
      <c r="I8" s="1"/>
      <c r="J8" s="1"/>
      <c r="K8" s="42"/>
    </row>
    <row r="9" spans="2:11" ht="6.75" customHeight="1" x14ac:dyDescent="0.25">
      <c r="B9" s="44"/>
      <c r="C9" s="24"/>
      <c r="D9" s="24"/>
      <c r="E9" s="24"/>
      <c r="F9" s="24"/>
      <c r="G9" s="24"/>
      <c r="H9" s="24"/>
      <c r="I9" s="24"/>
      <c r="J9" s="24"/>
      <c r="K9" s="45"/>
    </row>
    <row r="10" spans="2:11" x14ac:dyDescent="0.25">
      <c r="B10" s="41"/>
      <c r="C10" s="1" t="s">
        <v>21</v>
      </c>
      <c r="D10" s="1"/>
      <c r="E10" s="1"/>
      <c r="F10" s="1"/>
      <c r="G10" s="1"/>
      <c r="H10" s="1"/>
      <c r="I10" s="1"/>
      <c r="J10" s="1"/>
      <c r="K10" s="42"/>
    </row>
    <row r="11" spans="2:11" ht="15.6" x14ac:dyDescent="0.25">
      <c r="B11" s="41"/>
      <c r="C11" s="6" t="s">
        <v>16</v>
      </c>
      <c r="D11" s="3">
        <v>4.75</v>
      </c>
      <c r="E11" s="43" t="s">
        <v>17</v>
      </c>
      <c r="F11" s="1"/>
      <c r="G11" s="1"/>
      <c r="H11" s="1"/>
      <c r="I11" s="1"/>
      <c r="J11" s="1"/>
      <c r="K11" s="42"/>
    </row>
    <row r="12" spans="2:11" x14ac:dyDescent="0.25">
      <c r="B12" s="41"/>
      <c r="C12" s="1"/>
      <c r="D12" s="1"/>
      <c r="E12" s="1"/>
      <c r="F12" s="1"/>
      <c r="G12" s="1"/>
      <c r="H12" s="1"/>
      <c r="I12" s="1"/>
      <c r="J12" s="1"/>
      <c r="K12" s="42"/>
    </row>
    <row r="13" spans="2:11" ht="15.6" x14ac:dyDescent="0.25">
      <c r="B13" s="41"/>
      <c r="C13" s="68" t="s">
        <v>33</v>
      </c>
      <c r="D13" s="3"/>
      <c r="E13" s="3"/>
      <c r="F13" s="4"/>
      <c r="G13" s="4"/>
      <c r="H13" s="1"/>
      <c r="I13" s="1"/>
      <c r="J13" s="1"/>
      <c r="K13" s="42"/>
    </row>
    <row r="14" spans="2:11" x14ac:dyDescent="0.25">
      <c r="B14" s="41"/>
      <c r="C14" s="1"/>
      <c r="D14" s="1"/>
      <c r="E14" s="1"/>
      <c r="F14" s="1"/>
      <c r="G14" s="1"/>
      <c r="H14" s="1"/>
      <c r="I14" s="1"/>
      <c r="J14" s="1"/>
      <c r="K14" s="42"/>
    </row>
    <row r="15" spans="2:11" x14ac:dyDescent="0.25">
      <c r="B15" s="44"/>
      <c r="C15" s="24"/>
      <c r="D15" s="24"/>
      <c r="E15" s="24"/>
      <c r="F15" s="24"/>
      <c r="G15" s="24"/>
      <c r="H15" s="24"/>
      <c r="I15" s="24"/>
      <c r="J15" s="24"/>
      <c r="K15" s="45"/>
    </row>
    <row r="16" spans="2:11" x14ac:dyDescent="0.25">
      <c r="B16" s="46"/>
      <c r="C16" s="15" t="s">
        <v>0</v>
      </c>
      <c r="D16" s="15" t="s">
        <v>12</v>
      </c>
      <c r="E16" s="23" t="s">
        <v>4</v>
      </c>
      <c r="F16" s="26" t="s">
        <v>5</v>
      </c>
      <c r="G16" s="73" t="s">
        <v>27</v>
      </c>
      <c r="H16" s="74"/>
      <c r="I16" s="70" t="s">
        <v>7</v>
      </c>
      <c r="J16" s="70"/>
      <c r="K16" s="71"/>
    </row>
    <row r="17" spans="2:15" x14ac:dyDescent="0.25">
      <c r="B17" s="47"/>
      <c r="C17" s="5"/>
      <c r="D17" s="5"/>
      <c r="E17" s="11"/>
      <c r="F17" s="11"/>
      <c r="G17" s="75"/>
      <c r="H17" s="76"/>
      <c r="I17" s="5" t="s">
        <v>8</v>
      </c>
      <c r="J17" s="5" t="s">
        <v>9</v>
      </c>
      <c r="K17" s="48" t="s">
        <v>10</v>
      </c>
    </row>
    <row r="18" spans="2:15" x14ac:dyDescent="0.25">
      <c r="B18" s="49" t="s">
        <v>1</v>
      </c>
      <c r="C18" s="7" t="s">
        <v>22</v>
      </c>
      <c r="D18" s="7"/>
      <c r="E18" s="11"/>
      <c r="F18" s="11"/>
      <c r="G18" s="11"/>
      <c r="H18" s="11"/>
      <c r="I18" s="5" t="s">
        <v>3</v>
      </c>
      <c r="J18" s="5" t="s">
        <v>3</v>
      </c>
      <c r="K18" s="50" t="s">
        <v>3</v>
      </c>
    </row>
    <row r="19" spans="2:15" x14ac:dyDescent="0.25">
      <c r="B19" s="51"/>
      <c r="C19" s="8" t="s">
        <v>2</v>
      </c>
      <c r="D19" s="33" t="str">
        <f>"ca. "&amp;E19&amp;" Mann pro Stunde"</f>
        <v>ca. 13 Mann pro Stunde</v>
      </c>
      <c r="E19" s="13">
        <v>13</v>
      </c>
      <c r="F19" s="13" t="s">
        <v>6</v>
      </c>
      <c r="G19" s="32">
        <f>'[1]Abb. 9.6 - Gruppenmittellohn'!$I$24</f>
        <v>29.688461538461539</v>
      </c>
      <c r="H19" s="13" t="s">
        <v>3</v>
      </c>
      <c r="I19" s="18">
        <f>E19*G19</f>
        <v>385.95</v>
      </c>
      <c r="J19" s="18"/>
      <c r="K19" s="52"/>
    </row>
    <row r="20" spans="2:15" x14ac:dyDescent="0.25">
      <c r="B20" s="51"/>
      <c r="C20" s="8" t="s">
        <v>11</v>
      </c>
      <c r="D20" s="9" t="s">
        <v>23</v>
      </c>
      <c r="E20" s="14">
        <v>1</v>
      </c>
      <c r="F20" s="14" t="s">
        <v>6</v>
      </c>
      <c r="G20" s="28">
        <v>6.65</v>
      </c>
      <c r="H20" s="14" t="s">
        <v>3</v>
      </c>
      <c r="I20" s="19"/>
      <c r="J20" s="19"/>
      <c r="K20" s="53">
        <f>G20*E20</f>
        <v>6.65</v>
      </c>
    </row>
    <row r="21" spans="2:15" x14ac:dyDescent="0.25">
      <c r="B21" s="51"/>
      <c r="C21" s="9"/>
      <c r="D21" s="9"/>
      <c r="E21" s="14">
        <v>2</v>
      </c>
      <c r="F21" s="14" t="s">
        <v>6</v>
      </c>
      <c r="G21" s="28">
        <v>0.95</v>
      </c>
      <c r="H21" s="14" t="s">
        <v>3</v>
      </c>
      <c r="I21" s="19"/>
      <c r="J21" s="19"/>
      <c r="K21" s="53">
        <f>G21*E21</f>
        <v>1.9</v>
      </c>
    </row>
    <row r="22" spans="2:15" x14ac:dyDescent="0.25">
      <c r="B22" s="51"/>
      <c r="C22" s="9"/>
      <c r="D22" s="9"/>
      <c r="E22" s="14">
        <v>1</v>
      </c>
      <c r="F22" s="14" t="s">
        <v>6</v>
      </c>
      <c r="G22" s="28">
        <v>2.75</v>
      </c>
      <c r="H22" s="14" t="s">
        <v>3</v>
      </c>
      <c r="I22" s="19"/>
      <c r="J22" s="19"/>
      <c r="K22" s="53">
        <f>G22*E22</f>
        <v>2.75</v>
      </c>
    </row>
    <row r="23" spans="2:15" ht="15.6" x14ac:dyDescent="0.25">
      <c r="B23" s="54"/>
      <c r="C23" s="10"/>
      <c r="D23" s="10"/>
      <c r="E23" s="15">
        <v>1</v>
      </c>
      <c r="F23" s="15" t="s">
        <v>6</v>
      </c>
      <c r="G23" s="29">
        <v>26.4</v>
      </c>
      <c r="H23" s="15" t="s">
        <v>3</v>
      </c>
      <c r="I23" s="20"/>
      <c r="J23" s="20"/>
      <c r="K23" s="55">
        <f>G23*E23</f>
        <v>26.4</v>
      </c>
      <c r="M23" s="66"/>
    </row>
    <row r="24" spans="2:15" ht="13.8" thickBot="1" x14ac:dyDescent="0.3">
      <c r="B24" s="56"/>
      <c r="C24" s="2" t="s">
        <v>13</v>
      </c>
      <c r="D24" s="2"/>
      <c r="E24" s="12"/>
      <c r="F24" s="12"/>
      <c r="G24" s="12"/>
      <c r="H24" s="12"/>
      <c r="I24" s="21">
        <f>SUM(I19:I23)</f>
        <v>385.95</v>
      </c>
      <c r="J24" s="21">
        <f>SUM(J19:J23)</f>
        <v>0</v>
      </c>
      <c r="K24" s="57">
        <f>SUM(K19:K23)</f>
        <v>37.700000000000003</v>
      </c>
    </row>
    <row r="25" spans="2:15" ht="16.2" thickTop="1" x14ac:dyDescent="0.25">
      <c r="B25" s="49" t="s">
        <v>14</v>
      </c>
      <c r="C25" s="7" t="s">
        <v>15</v>
      </c>
      <c r="D25" s="7"/>
      <c r="E25" s="16"/>
      <c r="F25" s="16"/>
      <c r="G25" s="16"/>
      <c r="H25" s="16"/>
      <c r="I25" s="5" t="s">
        <v>19</v>
      </c>
      <c r="J25" s="5" t="s">
        <v>19</v>
      </c>
      <c r="K25" s="50" t="s">
        <v>19</v>
      </c>
    </row>
    <row r="26" spans="2:15" ht="15.6" x14ac:dyDescent="0.25">
      <c r="B26" s="51"/>
      <c r="C26" s="8"/>
      <c r="D26" s="67" t="s">
        <v>31</v>
      </c>
      <c r="E26" s="13"/>
      <c r="F26" s="13"/>
      <c r="G26" s="13"/>
      <c r="H26" s="13"/>
      <c r="I26" s="27">
        <f>I24/D11</f>
        <v>81.252631578947373</v>
      </c>
      <c r="J26" s="18"/>
      <c r="K26" s="52"/>
    </row>
    <row r="27" spans="2:15" ht="15.6" x14ac:dyDescent="0.25">
      <c r="B27" s="51"/>
      <c r="C27" s="8"/>
      <c r="D27" s="67" t="s">
        <v>18</v>
      </c>
      <c r="E27" s="14"/>
      <c r="F27" s="14"/>
      <c r="G27" s="14"/>
      <c r="H27" s="14"/>
      <c r="I27" s="30"/>
      <c r="J27" s="37">
        <f>1.03*151</f>
        <v>155.53</v>
      </c>
      <c r="K27" s="52"/>
      <c r="O27" s="67"/>
    </row>
    <row r="28" spans="2:15" ht="15.6" x14ac:dyDescent="0.25">
      <c r="B28" s="51"/>
      <c r="C28" s="9"/>
      <c r="D28" s="67" t="s">
        <v>32</v>
      </c>
      <c r="E28" s="14"/>
      <c r="F28" s="14"/>
      <c r="G28" s="14"/>
      <c r="H28" s="14"/>
      <c r="I28" s="30"/>
      <c r="J28" s="30"/>
      <c r="K28" s="53">
        <f>K24/D11</f>
        <v>7.9368421052631586</v>
      </c>
      <c r="O28" s="67"/>
    </row>
    <row r="29" spans="2:15" x14ac:dyDescent="0.25">
      <c r="B29" s="51"/>
      <c r="C29" s="9"/>
      <c r="D29" t="s">
        <v>24</v>
      </c>
      <c r="E29" s="14"/>
      <c r="F29" s="14"/>
      <c r="G29" s="14"/>
      <c r="H29" s="14"/>
      <c r="I29" s="30"/>
      <c r="J29" s="30"/>
      <c r="K29" s="53">
        <f>'[2]Abb. 12.6 - EP-Ermittlung'!$H$30</f>
        <v>1</v>
      </c>
    </row>
    <row r="30" spans="2:15" x14ac:dyDescent="0.25">
      <c r="B30" s="54"/>
      <c r="C30" s="10"/>
      <c r="D30" s="10"/>
      <c r="E30" s="15"/>
      <c r="F30" s="15"/>
      <c r="G30" s="15"/>
      <c r="H30" s="15"/>
      <c r="I30" s="31"/>
      <c r="J30" s="31"/>
      <c r="K30" s="55"/>
    </row>
    <row r="31" spans="2:15" ht="13.8" thickBot="1" x14ac:dyDescent="0.3">
      <c r="B31" s="56"/>
      <c r="C31" s="2" t="s">
        <v>28</v>
      </c>
      <c r="D31" s="2"/>
      <c r="E31" s="17"/>
      <c r="F31" s="17"/>
      <c r="G31" s="17"/>
      <c r="H31" s="17"/>
      <c r="I31" s="34">
        <f>SUM(I26:I30)</f>
        <v>81.252631578947373</v>
      </c>
      <c r="J31" s="34">
        <f>SUM(J26:J30)</f>
        <v>155.53</v>
      </c>
      <c r="K31" s="57">
        <f>SUM(K26:K30)</f>
        <v>8.9368421052631586</v>
      </c>
    </row>
    <row r="32" spans="2:15" ht="15" customHeight="1" thickTop="1" x14ac:dyDescent="0.25">
      <c r="B32" s="58"/>
      <c r="C32" s="65" t="s">
        <v>30</v>
      </c>
      <c r="D32" s="22"/>
      <c r="E32" s="22"/>
      <c r="F32" s="22"/>
      <c r="G32" s="22"/>
      <c r="H32" s="22"/>
      <c r="I32" s="35">
        <f>'[3]Abb. 13.17 - Kalkulationsfakt.'!$U$72</f>
        <v>2.6676524541654647</v>
      </c>
      <c r="J32" s="35">
        <f>'[3]Abb. 13.17 - Kalkulationsfakt.'!$X$72</f>
        <v>1.2133800000000001</v>
      </c>
      <c r="K32" s="59">
        <f>'[3]Abb. 13.17 - Kalkulationsfakt.'!$Z$72</f>
        <v>1.2460769999999999</v>
      </c>
    </row>
    <row r="33" spans="2:11" ht="15" customHeight="1" x14ac:dyDescent="0.25">
      <c r="B33" s="60"/>
      <c r="C33" s="3" t="s">
        <v>29</v>
      </c>
      <c r="D33" s="3"/>
      <c r="E33" s="3"/>
      <c r="F33" s="3"/>
      <c r="G33" s="3"/>
      <c r="H33" s="3"/>
      <c r="I33" s="36">
        <f>I31*I32</f>
        <v>216.75378203898129</v>
      </c>
      <c r="J33" s="36">
        <f>J31*J32</f>
        <v>188.71699140000001</v>
      </c>
      <c r="K33" s="61">
        <f>K31*K32</f>
        <v>11.1359934</v>
      </c>
    </row>
    <row r="34" spans="2:11" ht="15" customHeight="1" thickBot="1" x14ac:dyDescent="0.3">
      <c r="B34" s="62"/>
      <c r="C34" s="63" t="s">
        <v>20</v>
      </c>
      <c r="D34" s="63"/>
      <c r="E34" s="63"/>
      <c r="F34" s="63"/>
      <c r="G34" s="63"/>
      <c r="H34" s="63"/>
      <c r="I34" s="72">
        <f>SUM(I33:K33)</f>
        <v>416.60676683898129</v>
      </c>
      <c r="J34" s="72"/>
      <c r="K34" s="69" t="s">
        <v>19</v>
      </c>
    </row>
  </sheetData>
  <mergeCells count="4">
    <mergeCell ref="I16:K16"/>
    <mergeCell ref="I34:J34"/>
    <mergeCell ref="G16:H17"/>
    <mergeCell ref="B1:K3"/>
  </mergeCells>
  <phoneticPr fontId="1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ignoredErrors>
    <ignoredError sqref="B18:B2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12.7 - EP-Ermittlung</vt:lpstr>
    </vt:vector>
  </TitlesOfParts>
  <Company>ETHZ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jdreyer</dc:creator>
  <cp:lastModifiedBy>ibbhas01</cp:lastModifiedBy>
  <cp:lastPrinted>2013-04-24T07:26:06Z</cp:lastPrinted>
  <dcterms:created xsi:type="dcterms:W3CDTF">2003-12-03T10:31:47Z</dcterms:created>
  <dcterms:modified xsi:type="dcterms:W3CDTF">2013-04-24T07:26:12Z</dcterms:modified>
</cp:coreProperties>
</file>